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945" windowWidth="14805" windowHeight="717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hamematakan'!$A$1:$E$64</definedName>
    <definedName name="_xlnm.Print_Area" localSheetId="0">'Ekamutneri hamematakan'!$A$1:$E$51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6" i="27"/>
  <c r="C16"/>
  <c r="D57"/>
  <c r="C57"/>
  <c r="D10" i="26" l="1"/>
  <c r="D16"/>
  <c r="D39"/>
  <c r="D31"/>
  <c r="D29"/>
  <c r="D32"/>
  <c r="D30"/>
  <c r="D33"/>
  <c r="D42"/>
  <c r="D23"/>
  <c r="D21"/>
  <c r="D28"/>
  <c r="D20"/>
  <c r="D26"/>
  <c r="D27"/>
  <c r="D25"/>
  <c r="D19"/>
  <c r="C28" l="1"/>
  <c r="C20"/>
  <c r="C19"/>
  <c r="C18"/>
  <c r="C17"/>
  <c r="C16"/>
  <c r="C49"/>
  <c r="C50"/>
  <c r="D14" l="1"/>
  <c r="E14" s="1"/>
  <c r="D13"/>
  <c r="E13" s="1"/>
  <c r="D9"/>
  <c r="E9" s="1"/>
  <c r="D7"/>
  <c r="E7" s="1"/>
  <c r="D50"/>
  <c r="E50" s="1"/>
  <c r="D49"/>
  <c r="E49" s="1"/>
  <c r="E48"/>
  <c r="E47"/>
  <c r="E46"/>
  <c r="E44"/>
  <c r="E43"/>
  <c r="E42"/>
  <c r="E41"/>
  <c r="E40"/>
  <c r="E39"/>
  <c r="E38"/>
  <c r="E37"/>
  <c r="D36"/>
  <c r="E36" s="1"/>
  <c r="E35"/>
  <c r="D34"/>
  <c r="E34" s="1"/>
  <c r="E33"/>
  <c r="E32"/>
  <c r="E31"/>
  <c r="E30"/>
  <c r="E29"/>
  <c r="E28"/>
  <c r="E27"/>
  <c r="E26"/>
  <c r="E25"/>
  <c r="E23"/>
  <c r="D22"/>
  <c r="E22" s="1"/>
  <c r="E21"/>
  <c r="E20"/>
  <c r="E19"/>
  <c r="E18"/>
  <c r="E17"/>
  <c r="E16"/>
  <c r="C15"/>
  <c r="E12"/>
  <c r="D11"/>
  <c r="E11" s="1"/>
  <c r="E10"/>
  <c r="E8"/>
  <c r="C6"/>
  <c r="D6" l="1"/>
  <c r="E6" s="1"/>
  <c r="C51"/>
  <c r="D24"/>
  <c r="D44" i="27"/>
  <c r="D34"/>
  <c r="D41"/>
  <c r="D33"/>
  <c r="D32"/>
  <c r="D31"/>
  <c r="D30"/>
  <c r="D23"/>
  <c r="D28"/>
  <c r="D22"/>
  <c r="D18"/>
  <c r="D15"/>
  <c r="D8"/>
  <c r="E24" i="26" l="1"/>
  <c r="D15"/>
  <c r="D12" i="27"/>
  <c r="D11"/>
  <c r="E15" i="26" l="1"/>
  <c r="D51"/>
  <c r="E51" s="1"/>
  <c r="D36" i="27" l="1"/>
  <c r="D38"/>
  <c r="D35"/>
  <c r="D21"/>
  <c r="D10"/>
  <c r="E50" l="1"/>
  <c r="E49"/>
  <c r="E47"/>
  <c r="E15" l="1"/>
  <c r="E63"/>
  <c r="D62"/>
  <c r="C62"/>
  <c r="E61"/>
  <c r="E60"/>
  <c r="E59"/>
  <c r="D58"/>
  <c r="C58"/>
  <c r="E56"/>
  <c r="E55"/>
  <c r="E54"/>
  <c r="E53"/>
  <c r="E52"/>
  <c r="D51"/>
  <c r="C51"/>
  <c r="E48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D26"/>
  <c r="C26"/>
  <c r="E25"/>
  <c r="E24"/>
  <c r="E23"/>
  <c r="E22"/>
  <c r="E21"/>
  <c r="E20"/>
  <c r="E19"/>
  <c r="E18"/>
  <c r="E14"/>
  <c r="E13"/>
  <c r="E12"/>
  <c r="E11"/>
  <c r="E10"/>
  <c r="E9"/>
  <c r="E8"/>
  <c r="D7"/>
  <c r="C7"/>
  <c r="E6"/>
  <c r="C17" l="1"/>
  <c r="D17"/>
  <c r="E62"/>
  <c r="E26"/>
  <c r="E51"/>
  <c r="E58"/>
  <c r="E7"/>
  <c r="C64" l="1"/>
  <c r="E17"/>
  <c r="D64"/>
  <c r="E57"/>
  <c r="E64" l="1"/>
  <c r="E16"/>
</calcChain>
</file>

<file path=xl/sharedStrings.xml><?xml version="1.0" encoding="utf-8"?>
<sst xmlns="http://schemas.openxmlformats.org/spreadsheetml/2006/main" count="132" uniqueCount="86">
  <si>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</si>
  <si>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</si>
  <si>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</si>
  <si>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</si>
  <si>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</si>
  <si>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</si>
  <si>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</si>
  <si>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</si>
  <si>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Վարձակալությունից</t>
  </si>
  <si>
    <t>Սպասարկման և կոմունալ համավճարներից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</si>
  <si>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</si>
  <si>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</si>
  <si>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</si>
  <si>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</si>
  <si>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</si>
  <si>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</si>
  <si>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</si>
  <si>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</si>
  <si>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</si>
  <si>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</si>
  <si>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</si>
  <si>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</si>
  <si>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</si>
  <si>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</si>
  <si>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</si>
  <si>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</si>
  <si>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</si>
  <si>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</si>
  <si>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</si>
  <si>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</si>
  <si>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</si>
  <si>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</si>
  <si>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</si>
  <si>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</si>
  <si>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</si>
  <si>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</si>
  <si>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</si>
  <si>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</si>
  <si>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</si>
  <si>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</si>
  <si>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</si>
  <si>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</si>
  <si>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</si>
  <si>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</si>
  <si>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</si>
  <si>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</si>
  <si>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</si>
  <si>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</si>
  <si>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</si>
  <si>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</si>
  <si>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</si>
  <si>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</si>
  <si>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</si>
  <si>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մեքենաներ և սարքավորումներ</t>
  </si>
  <si>
    <t>Հիմնական միջոցների հիմնական վերանորոգում, այդ թվում՝</t>
  </si>
  <si>
    <t>IV</t>
  </si>
  <si>
    <t>Դրամական միջոցների ազատ մնացորդը հաշվետու ժամանակաշրջանի վերջին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</si>
  <si>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</si>
  <si>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</si>
  <si>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</si>
  <si>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</si>
  <si>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</si>
  <si>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ներառական կրթության գծով</t>
  </si>
  <si>
    <t>Ուսումնական պրակտիկայից</t>
  </si>
  <si>
    <t>ներառական կրթության հաստիքների գծով</t>
  </si>
  <si>
    <t>Տրանսպորտի գծով</t>
  </si>
  <si>
    <t>Հայտարարությունների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</si>
  <si>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</si>
  <si>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</si>
  <si>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</si>
  <si>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</si>
  <si>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</si>
  <si>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</si>
  <si>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</si>
  <si>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</si>
  <si>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հիմնական միջոցի</t>
  </si>
  <si>
    <t>Կադաստրային ծառայության գծով</t>
  </si>
  <si>
    <t xml:space="preserve">«Ս. Բյուրատի անվան հ.125 հիմնական դպրոց» ՊՈԱԿ-ի </t>
  </si>
  <si>
    <t xml:space="preserve">«Ս. Բյուրատի անվան հ. 125 հիմնական դպրոց» ՊՈԱԿ-ի </t>
  </si>
  <si>
    <t>Տպագրության և արտաքին ձևավորման գծով</t>
  </si>
  <si>
    <t>Անդամավճար</t>
  </si>
  <si>
    <t>Տպագրության և  արտաքին ձևավորման գծով</t>
  </si>
  <si>
    <t>Սուբսիդիա /Ջուր/</t>
  </si>
  <si>
    <t>Գրականություն</t>
  </si>
  <si>
    <t>2018թ. 3-րդ եռմասյակի Եկամուտների ու ծախսերի հաստատված նախահաշվի և  փաստացի կատարողականի
 համեմատական ցուցանիշների վերաբերյալ</t>
  </si>
  <si>
    <t xml:space="preserve">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</si>
</sst>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9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8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b/>
      <sz val="9"/>
      <name val="Sylfaen"/>
      <family val="1"/>
      <charset val="204"/>
    </font>
    <font>
      <b/>
      <sz val="10"/>
      <name val="GHEA Grapalat"/>
      <family val="3"/>
    </font>
    <font>
      <b/>
      <sz val="9"/>
      <name val="GHEA Grapalat"/>
      <family val="3"/>
    </font>
    <font>
      <b/>
      <sz val="12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2" fillId="0" borderId="0"/>
  </cellStyleXfs>
  <cellXfs count="62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0" xfId="1" applyFont="1" applyAlignment="1" applyProtection="1">
      <alignment vertical="center"/>
    </xf>
    <xf numFmtId="0" fontId="34" fillId="0" borderId="1" xfId="1" applyFont="1" applyBorder="1" applyAlignment="1" applyProtection="1">
      <alignment vertical="center"/>
    </xf>
    <xf numFmtId="164" fontId="34" fillId="0" borderId="1" xfId="1" applyNumberFormat="1" applyFont="1" applyBorder="1" applyAlignment="1" applyProtection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164" fontId="34" fillId="0" borderId="1" xfId="1" applyNumberFormat="1" applyFont="1" applyBorder="1" applyAlignment="1" applyProtection="1">
      <alignment horizontal="center" vertical="center"/>
    </xf>
    <xf numFmtId="164" fontId="34" fillId="0" borderId="1" xfId="44" applyNumberFormat="1" applyFont="1" applyBorder="1" applyAlignment="1" applyProtection="1">
      <alignment horizontal="center" vertical="center"/>
    </xf>
    <xf numFmtId="0" fontId="27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left" vertical="center"/>
    </xf>
    <xf numFmtId="0" fontId="27" fillId="0" borderId="1" xfId="1" applyFont="1" applyBorder="1" applyAlignment="1" applyProtection="1">
      <alignment vertical="center"/>
    </xf>
    <xf numFmtId="0" fontId="37" fillId="0" borderId="1" xfId="1" applyFont="1" applyBorder="1" applyAlignment="1" applyProtection="1">
      <alignment horizontal="left"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vertical="center" wrapText="1"/>
    </xf>
    <xf numFmtId="0" fontId="26" fillId="0" borderId="0" xfId="1" applyFont="1" applyAlignment="1" applyProtection="1">
      <alignment horizontal="center" vertical="center"/>
    </xf>
    <xf numFmtId="0" fontId="26" fillId="0" borderId="0" xfId="44" applyFont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22" fillId="0" borderId="2" xfId="44" applyFont="1" applyBorder="1" applyAlignment="1" applyProtection="1">
      <alignment vertical="center"/>
    </xf>
    <xf numFmtId="0" fontId="22" fillId="0" borderId="2" xfId="1" applyFont="1" applyBorder="1" applyAlignment="1" applyProtection="1">
      <alignment horizontal="center" vertical="center" wrapText="1"/>
    </xf>
    <xf numFmtId="0" fontId="33" fillId="0" borderId="1" xfId="0" applyNumberFormat="1" applyFont="1" applyBorder="1" applyAlignment="1" applyProtection="1">
      <alignment horizontal="center" vertical="center" wrapText="1"/>
    </xf>
    <xf numFmtId="0" fontId="25" fillId="0" borderId="2" xfId="1" applyNumberFormat="1" applyFont="1" applyBorder="1" applyAlignment="1" applyProtection="1">
      <alignment horizontal="center" vertical="center" wrapText="1"/>
    </xf>
    <xf numFmtId="164" fontId="24" fillId="0" borderId="0" xfId="1" applyNumberFormat="1" applyFont="1" applyAlignment="1" applyProtection="1">
      <alignment vertical="center"/>
    </xf>
    <xf numFmtId="0" fontId="34" fillId="0" borderId="1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164" fontId="35" fillId="0" borderId="1" xfId="1" applyNumberFormat="1" applyFont="1" applyBorder="1" applyAlignment="1" applyProtection="1">
      <alignment horizontal="center" vertical="center"/>
    </xf>
    <xf numFmtId="164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164" fontId="1" fillId="0" borderId="0" xfId="1" applyNumberFormat="1" applyFont="1" applyAlignment="1" applyProtection="1">
      <alignment vertical="center"/>
    </xf>
    <xf numFmtId="164" fontId="1" fillId="0" borderId="0" xfId="1" applyNumberFormat="1" applyFont="1" applyBorder="1" applyAlignment="1" applyProtection="1">
      <alignment vertical="center"/>
    </xf>
    <xf numFmtId="1" fontId="34" fillId="0" borderId="1" xfId="1" applyNumberFormat="1" applyFont="1" applyBorder="1" applyAlignment="1" applyProtection="1">
      <alignment horizontal="center" vertical="center"/>
    </xf>
    <xf numFmtId="0" fontId="35" fillId="0" borderId="1" xfId="1" applyFont="1" applyBorder="1" applyAlignment="1" applyProtection="1">
      <alignment horizontal="center" vertical="center"/>
    </xf>
    <xf numFmtId="164" fontId="27" fillId="0" borderId="1" xfId="1" applyNumberFormat="1" applyFont="1" applyBorder="1" applyAlignment="1" applyProtection="1">
      <alignment horizontal="center" vertical="center" wrapText="1"/>
    </xf>
    <xf numFmtId="164" fontId="27" fillId="0" borderId="0" xfId="1" applyNumberFormat="1" applyFont="1" applyBorder="1" applyAlignment="1" applyProtection="1">
      <alignment vertical="center"/>
    </xf>
    <xf numFmtId="164" fontId="1" fillId="0" borderId="1" xfId="44" applyNumberFormat="1" applyFont="1" applyBorder="1" applyAlignment="1" applyProtection="1">
      <alignment horizontal="center" vertical="center"/>
    </xf>
    <xf numFmtId="0" fontId="23" fillId="0" borderId="0" xfId="1" applyFont="1" applyBorder="1" applyAlignment="1" applyProtection="1">
      <alignment vertical="center"/>
    </xf>
    <xf numFmtId="165" fontId="27" fillId="0" borderId="1" xfId="44" applyNumberFormat="1" applyFont="1" applyBorder="1" applyAlignment="1" applyProtection="1">
      <alignment horizontal="left" vertical="center" wrapText="1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36" fillId="0" borderId="1" xfId="44" applyNumberFormat="1" applyFont="1" applyBorder="1" applyAlignment="1" applyProtection="1">
      <alignment horizontal="center" vertical="center"/>
    </xf>
    <xf numFmtId="165" fontId="36" fillId="0" borderId="1" xfId="44" applyNumberFormat="1" applyFont="1" applyBorder="1" applyAlignment="1" applyProtection="1">
      <alignment horizontal="left" vertical="center" wrapText="1"/>
    </xf>
    <xf numFmtId="164" fontId="36" fillId="0" borderId="1" xfId="44" applyNumberFormat="1" applyFont="1" applyBorder="1" applyAlignment="1" applyProtection="1">
      <alignment horizontal="center" vertical="center"/>
    </xf>
    <xf numFmtId="164" fontId="27" fillId="0" borderId="1" xfId="44" applyNumberFormat="1" applyFont="1" applyBorder="1" applyAlignment="1" applyProtection="1">
      <alignment horizontal="center" vertical="center"/>
    </xf>
    <xf numFmtId="0" fontId="36" fillId="0" borderId="1" xfId="44" applyNumberFormat="1" applyFont="1" applyBorder="1" applyAlignment="1" applyProtection="1">
      <alignment horizontal="right" vertical="center"/>
    </xf>
    <xf numFmtId="2" fontId="24" fillId="0" borderId="0" xfId="1" applyNumberFormat="1" applyFont="1" applyAlignment="1" applyProtection="1">
      <alignment vertical="center"/>
    </xf>
    <xf numFmtId="0" fontId="38" fillId="0" borderId="1" xfId="1" applyFont="1" applyBorder="1" applyAlignment="1" applyProtection="1">
      <alignment horizontal="left" vertical="center"/>
    </xf>
    <xf numFmtId="0" fontId="34" fillId="0" borderId="1" xfId="44" applyNumberFormat="1" applyFont="1" applyBorder="1" applyAlignment="1" applyProtection="1">
      <alignment horizontal="center" vertical="center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35" fillId="0" borderId="1" xfId="44" applyNumberFormat="1" applyFont="1" applyBorder="1" applyAlignment="1" applyProtection="1">
      <alignment horizontal="center" vertical="center"/>
    </xf>
    <xf numFmtId="165" fontId="27" fillId="24" borderId="1" xfId="44" applyNumberFormat="1" applyFont="1" applyFill="1" applyBorder="1" applyAlignment="1" applyProtection="1">
      <alignment horizontal="left" vertical="center" wrapText="1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Tem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view="pageBreakPreview" topLeftCell="A46" zoomScaleSheetLayoutView="100" workbookViewId="0">
      <selection activeCell="A8" sqref="A1:XFD1048576"/>
    </sheetView>
  </sheetViews>
  <sheetFormatPr defaultRowHeight="13.5"/>
  <cols>
    <col min="1" max="1" width="6.4257812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4.7109375" style="4" customWidth="1"/>
    <col min="6" max="6" width="13.140625" style="4" customWidth="1"/>
    <col min="7" max="16384" width="9.140625" style="4"/>
  </cols>
  <sheetData>
    <row r="1" spans="1:8" ht="16.5" customHeight="1">
      <c r="A1" s="19" t="s">
        <v>60</v>
      </c>
      <c r="B1" s="19"/>
      <c r="C1" s="19"/>
      <c r="D1" s="19"/>
      <c r="E1" s="19"/>
    </row>
    <row r="2" spans="1:8" s="2" customFormat="1" ht="25.5" customHeight="1">
      <c r="A2" s="20" t="s">
        <v>77</v>
      </c>
      <c r="B2" s="20"/>
      <c r="C2" s="20"/>
      <c r="D2" s="20"/>
      <c r="E2" s="20"/>
      <c r="F2" s="21"/>
      <c r="G2" s="21"/>
    </row>
    <row r="3" spans="1:8" ht="63" customHeight="1">
      <c r="A3" s="22" t="s">
        <v>84</v>
      </c>
      <c r="B3" s="22"/>
      <c r="C3" s="22"/>
      <c r="D3" s="22"/>
      <c r="E3" s="22"/>
      <c r="F3" s="23"/>
      <c r="G3" s="23"/>
      <c r="H3" s="23"/>
    </row>
    <row r="4" spans="1:8">
      <c r="E4" s="5" t="s">
        <v>3</v>
      </c>
    </row>
    <row r="5" spans="1:8" s="2" customFormat="1" ht="64.5" customHeight="1">
      <c r="A5" s="24" t="s">
        <v>0</v>
      </c>
      <c r="B5" s="25" t="s">
        <v>4</v>
      </c>
      <c r="C5" s="26" t="s">
        <v>58</v>
      </c>
      <c r="D5" s="26" t="s">
        <v>57</v>
      </c>
      <c r="E5" s="27" t="s">
        <v>5</v>
      </c>
      <c r="G5" s="28"/>
    </row>
    <row r="6" spans="1:8" ht="31.5" customHeight="1">
      <c r="A6" s="29" t="s">
        <v>6</v>
      </c>
      <c r="B6" s="9" t="s">
        <v>7</v>
      </c>
      <c r="C6" s="10">
        <f>SUM(C7,C9:C12,C13:C14)</f>
        <v>124523.3</v>
      </c>
      <c r="D6" s="10">
        <f>D7+D9+D10+D11+D12+D13+D14</f>
        <v>124395.2</v>
      </c>
      <c r="E6" s="10">
        <f t="shared" ref="E6:E51" si="0">D6-C6</f>
        <v>-128.10000000000582</v>
      </c>
      <c r="F6" s="30"/>
    </row>
    <row r="7" spans="1:8" ht="18.75" customHeight="1">
      <c r="A7" s="29">
        <v>1</v>
      </c>
      <c r="B7" s="13" t="s">
        <v>61</v>
      </c>
      <c r="C7" s="17">
        <v>123203.9</v>
      </c>
      <c r="D7" s="17">
        <f>78906.4+44341.7-44.2</f>
        <v>123203.9</v>
      </c>
      <c r="E7" s="17">
        <f t="shared" si="0"/>
        <v>0</v>
      </c>
      <c r="F7" s="30"/>
      <c r="G7" s="30"/>
    </row>
    <row r="8" spans="1:8" s="34" customFormat="1" ht="18.75" customHeight="1">
      <c r="A8" s="31">
        <v>1.1000000000000001</v>
      </c>
      <c r="B8" s="12" t="s">
        <v>62</v>
      </c>
      <c r="C8" s="32">
        <v>31665.5</v>
      </c>
      <c r="D8" s="32">
        <v>31665.5</v>
      </c>
      <c r="E8" s="32">
        <f t="shared" si="0"/>
        <v>0</v>
      </c>
      <c r="F8" s="33"/>
    </row>
    <row r="9" spans="1:8" ht="18.75" customHeight="1">
      <c r="A9" s="29">
        <v>2</v>
      </c>
      <c r="B9" s="13" t="s">
        <v>63</v>
      </c>
      <c r="C9" s="35">
        <v>264.7</v>
      </c>
      <c r="D9" s="35">
        <f>141.3+28.1+207.9</f>
        <v>377.3</v>
      </c>
      <c r="E9" s="17">
        <f t="shared" si="0"/>
        <v>112.60000000000002</v>
      </c>
      <c r="F9" s="30"/>
    </row>
    <row r="10" spans="1:8" ht="18.75" customHeight="1">
      <c r="A10" s="29">
        <v>3</v>
      </c>
      <c r="B10" s="14" t="s">
        <v>8</v>
      </c>
      <c r="C10" s="35">
        <v>270.3</v>
      </c>
      <c r="D10" s="35">
        <f>28+62.5+25+16.7+25+9.3+37.6+11.6+25+37.6</f>
        <v>278.3</v>
      </c>
      <c r="E10" s="17">
        <f t="shared" si="0"/>
        <v>8</v>
      </c>
      <c r="F10" s="30"/>
    </row>
    <row r="11" spans="1:8" ht="18.75" customHeight="1">
      <c r="A11" s="29">
        <v>4</v>
      </c>
      <c r="B11" s="13" t="s">
        <v>9</v>
      </c>
      <c r="C11" s="35">
        <v>200.5</v>
      </c>
      <c r="D11" s="35">
        <f>405.7+9.3-215.7-9.3</f>
        <v>190</v>
      </c>
      <c r="E11" s="17">
        <f t="shared" si="0"/>
        <v>-10.5</v>
      </c>
      <c r="F11" s="30"/>
      <c r="G11" s="36"/>
    </row>
    <row r="12" spans="1:8" ht="18.75" customHeight="1">
      <c r="A12" s="29">
        <v>5</v>
      </c>
      <c r="B12" s="14" t="s">
        <v>10</v>
      </c>
      <c r="C12" s="35">
        <v>97.8</v>
      </c>
      <c r="D12" s="35">
        <v>44.2</v>
      </c>
      <c r="E12" s="17">
        <f t="shared" si="0"/>
        <v>-53.599999999999994</v>
      </c>
      <c r="F12" s="30"/>
    </row>
    <row r="13" spans="1:8" ht="18.75" customHeight="1">
      <c r="A13" s="29">
        <v>6</v>
      </c>
      <c r="B13" s="14" t="s">
        <v>11</v>
      </c>
      <c r="C13" s="35">
        <v>486.1</v>
      </c>
      <c r="D13" s="35">
        <f>75.8+98.5+103.1</f>
        <v>277.39999999999998</v>
      </c>
      <c r="E13" s="17">
        <f t="shared" si="0"/>
        <v>-208.70000000000005</v>
      </c>
      <c r="F13" s="37"/>
    </row>
    <row r="14" spans="1:8" ht="18.75" customHeight="1">
      <c r="A14" s="38">
        <v>7</v>
      </c>
      <c r="B14" s="14" t="s">
        <v>82</v>
      </c>
      <c r="C14" s="35">
        <v>0</v>
      </c>
      <c r="D14" s="35">
        <f>9.3+14.8</f>
        <v>24.1</v>
      </c>
      <c r="E14" s="17">
        <f>D14-C14</f>
        <v>24.1</v>
      </c>
      <c r="F14" s="30"/>
    </row>
    <row r="15" spans="1:8" ht="29.25" customHeight="1">
      <c r="A15" s="29" t="s">
        <v>12</v>
      </c>
      <c r="B15" s="9" t="s">
        <v>13</v>
      </c>
      <c r="C15" s="8">
        <f>SUM(C16,C19:C24,C28:C48,C49:C50)</f>
        <v>140299.69999999998</v>
      </c>
      <c r="D15" s="8">
        <f>SUM(D16,D19:D24,D28:D48,D49:D50)</f>
        <v>125749.7</v>
      </c>
      <c r="E15" s="10">
        <f t="shared" si="0"/>
        <v>-14549.999999999985</v>
      </c>
      <c r="F15" s="30"/>
    </row>
    <row r="16" spans="1:8" ht="21" customHeight="1">
      <c r="A16" s="29">
        <v>1</v>
      </c>
      <c r="B16" s="14" t="s">
        <v>14</v>
      </c>
      <c r="C16" s="35">
        <f>158738.6/4*3</f>
        <v>119053.95000000001</v>
      </c>
      <c r="D16" s="17">
        <f>37175.1-0.8+37611.3+111.8+18.7+35238.4+2443.3</f>
        <v>112597.8</v>
      </c>
      <c r="E16" s="17">
        <f t="shared" si="0"/>
        <v>-6456.1500000000087</v>
      </c>
      <c r="F16" s="37"/>
    </row>
    <row r="17" spans="1:6" s="34" customFormat="1" ht="21" customHeight="1">
      <c r="A17" s="39">
        <v>1.1000000000000001</v>
      </c>
      <c r="B17" s="12" t="s">
        <v>64</v>
      </c>
      <c r="C17" s="40">
        <f>14034/4*3</f>
        <v>10525.5</v>
      </c>
      <c r="D17" s="32">
        <v>1403</v>
      </c>
      <c r="E17" s="32">
        <f t="shared" si="0"/>
        <v>-9122.5</v>
      </c>
      <c r="F17" s="41"/>
    </row>
    <row r="18" spans="1:6" s="34" customFormat="1" ht="21" customHeight="1">
      <c r="A18" s="39">
        <v>1.2</v>
      </c>
      <c r="B18" s="12" t="s">
        <v>15</v>
      </c>
      <c r="C18" s="40">
        <f>3337/4*3</f>
        <v>2502.75</v>
      </c>
      <c r="D18" s="32">
        <v>1290</v>
      </c>
      <c r="E18" s="32">
        <f t="shared" si="0"/>
        <v>-1212.75</v>
      </c>
      <c r="F18" s="33"/>
    </row>
    <row r="19" spans="1:6" ht="21" customHeight="1">
      <c r="A19" s="29">
        <v>2</v>
      </c>
      <c r="B19" s="13" t="s">
        <v>17</v>
      </c>
      <c r="C19" s="35">
        <f>7260.3/4*3</f>
        <v>5445.2250000000004</v>
      </c>
      <c r="D19" s="17">
        <f>194.6+695.3+1385.7</f>
        <v>2275.6</v>
      </c>
      <c r="E19" s="17">
        <f t="shared" si="0"/>
        <v>-3169.6250000000005</v>
      </c>
      <c r="F19" s="30"/>
    </row>
    <row r="20" spans="1:6" ht="21" customHeight="1">
      <c r="A20" s="29">
        <v>3</v>
      </c>
      <c r="B20" s="14" t="s">
        <v>18</v>
      </c>
      <c r="C20" s="35">
        <f>1695.5/4*3</f>
        <v>1271.625</v>
      </c>
      <c r="D20" s="17">
        <f>240.4+168.4+272.8+181.3+185.5</f>
        <v>1048.4000000000001</v>
      </c>
      <c r="E20" s="17">
        <f t="shared" si="0"/>
        <v>-223.22499999999991</v>
      </c>
      <c r="F20" s="30"/>
    </row>
    <row r="21" spans="1:6" ht="21" customHeight="1">
      <c r="A21" s="29">
        <v>4</v>
      </c>
      <c r="B21" s="14" t="s">
        <v>19</v>
      </c>
      <c r="C21" s="35">
        <v>420.4</v>
      </c>
      <c r="D21" s="35">
        <f>102.6+6.5+110.5+7+383.4-10</f>
        <v>600</v>
      </c>
      <c r="E21" s="17">
        <f t="shared" si="0"/>
        <v>179.60000000000002</v>
      </c>
      <c r="F21" s="30"/>
    </row>
    <row r="22" spans="1:6" ht="21" customHeight="1">
      <c r="A22" s="29">
        <v>5</v>
      </c>
      <c r="B22" s="13" t="s">
        <v>20</v>
      </c>
      <c r="C22" s="35">
        <v>267.60000000000002</v>
      </c>
      <c r="D22" s="17">
        <f>39.7+64</f>
        <v>103.7</v>
      </c>
      <c r="E22" s="17">
        <f t="shared" si="0"/>
        <v>-163.90000000000003</v>
      </c>
      <c r="F22" s="30"/>
    </row>
    <row r="23" spans="1:6" ht="21" customHeight="1">
      <c r="A23" s="29">
        <v>6</v>
      </c>
      <c r="B23" s="13" t="s">
        <v>21</v>
      </c>
      <c r="C23" s="35">
        <v>30</v>
      </c>
      <c r="D23" s="17">
        <f>10+10+10</f>
        <v>30</v>
      </c>
      <c r="E23" s="17">
        <f t="shared" si="0"/>
        <v>0</v>
      </c>
      <c r="F23" s="30"/>
    </row>
    <row r="24" spans="1:6" ht="21" customHeight="1">
      <c r="A24" s="29">
        <v>7</v>
      </c>
      <c r="B24" s="14" t="s">
        <v>22</v>
      </c>
      <c r="C24" s="35">
        <v>350.4</v>
      </c>
      <c r="D24" s="35">
        <f>SUM(D25:D27)</f>
        <v>320.29999999999995</v>
      </c>
      <c r="E24" s="17">
        <f t="shared" si="0"/>
        <v>-30.100000000000023</v>
      </c>
      <c r="F24" s="37"/>
    </row>
    <row r="25" spans="1:6" s="34" customFormat="1" ht="21" customHeight="1">
      <c r="A25" s="39">
        <v>7.1</v>
      </c>
      <c r="B25" s="12" t="s">
        <v>23</v>
      </c>
      <c r="C25" s="40">
        <v>115.2</v>
      </c>
      <c r="D25" s="40">
        <f>9.6*3+28.8+28.8</f>
        <v>86.399999999999991</v>
      </c>
      <c r="E25" s="32">
        <f t="shared" si="0"/>
        <v>-28.800000000000011</v>
      </c>
      <c r="F25" s="33"/>
    </row>
    <row r="26" spans="1:6" s="34" customFormat="1" ht="21" customHeight="1">
      <c r="A26" s="39">
        <v>7.2</v>
      </c>
      <c r="B26" s="15" t="s">
        <v>24</v>
      </c>
      <c r="C26" s="40">
        <v>91.2</v>
      </c>
      <c r="D26" s="32">
        <f>89.9-28.8-14.4+90.7+53.3</f>
        <v>190.7</v>
      </c>
      <c r="E26" s="32">
        <f t="shared" si="0"/>
        <v>99.499999999999986</v>
      </c>
      <c r="F26" s="33"/>
    </row>
    <row r="27" spans="1:6" s="34" customFormat="1" ht="21" customHeight="1">
      <c r="A27" s="39">
        <v>7.3</v>
      </c>
      <c r="B27" s="15" t="s">
        <v>25</v>
      </c>
      <c r="C27" s="40">
        <v>144</v>
      </c>
      <c r="D27" s="32">
        <f>4.8*3+4.8+4.8+4.8+4.8+4.8+4.8</f>
        <v>43.199999999999996</v>
      </c>
      <c r="E27" s="32">
        <f t="shared" si="0"/>
        <v>-100.80000000000001</v>
      </c>
      <c r="F27" s="33"/>
    </row>
    <row r="28" spans="1:6" ht="21" customHeight="1">
      <c r="A28" s="29">
        <v>8</v>
      </c>
      <c r="B28" s="13" t="s">
        <v>26</v>
      </c>
      <c r="C28" s="35">
        <f>25/4*3</f>
        <v>18.75</v>
      </c>
      <c r="D28" s="17">
        <f>3.2+3.2+2.5</f>
        <v>8.9</v>
      </c>
      <c r="E28" s="17">
        <f t="shared" si="0"/>
        <v>-9.85</v>
      </c>
      <c r="F28" s="30"/>
    </row>
    <row r="29" spans="1:6" ht="21" customHeight="1">
      <c r="A29" s="29">
        <v>9</v>
      </c>
      <c r="B29" s="13" t="s">
        <v>27</v>
      </c>
      <c r="C29" s="42">
        <v>700</v>
      </c>
      <c r="D29" s="17">
        <f>250+250+12.6+200</f>
        <v>712.6</v>
      </c>
      <c r="E29" s="17">
        <f t="shared" si="0"/>
        <v>12.600000000000023</v>
      </c>
      <c r="F29" s="30"/>
    </row>
    <row r="30" spans="1:6" ht="21" customHeight="1">
      <c r="A30" s="29">
        <v>10</v>
      </c>
      <c r="B30" s="13" t="s">
        <v>28</v>
      </c>
      <c r="C30" s="42">
        <v>700</v>
      </c>
      <c r="D30" s="17">
        <f>250+250+200</f>
        <v>700</v>
      </c>
      <c r="E30" s="17">
        <f t="shared" si="0"/>
        <v>0</v>
      </c>
      <c r="F30" s="30"/>
    </row>
    <row r="31" spans="1:6" ht="21" customHeight="1">
      <c r="A31" s="29">
        <v>11</v>
      </c>
      <c r="B31" s="13" t="s">
        <v>29</v>
      </c>
      <c r="C31" s="42">
        <v>400</v>
      </c>
      <c r="D31" s="17">
        <f>125+125+150</f>
        <v>400</v>
      </c>
      <c r="E31" s="17">
        <f t="shared" si="0"/>
        <v>0</v>
      </c>
      <c r="F31" s="30"/>
    </row>
    <row r="32" spans="1:6" ht="21" customHeight="1">
      <c r="A32" s="29">
        <v>12</v>
      </c>
      <c r="B32" s="13" t="s">
        <v>30</v>
      </c>
      <c r="C32" s="42">
        <v>500</v>
      </c>
      <c r="D32" s="17">
        <f>200+150+106.4+46+1.5</f>
        <v>503.9</v>
      </c>
      <c r="E32" s="17">
        <f t="shared" si="0"/>
        <v>3.8999999999999773</v>
      </c>
      <c r="F32" s="30"/>
    </row>
    <row r="33" spans="1:6" ht="21" customHeight="1">
      <c r="A33" s="29">
        <v>13</v>
      </c>
      <c r="B33" s="13" t="s">
        <v>16</v>
      </c>
      <c r="C33" s="42">
        <v>5864.9</v>
      </c>
      <c r="D33" s="17">
        <f>1790.5+1175.5+517.6</f>
        <v>3483.6</v>
      </c>
      <c r="E33" s="17">
        <f t="shared" si="0"/>
        <v>-2381.2999999999997</v>
      </c>
      <c r="F33" s="30"/>
    </row>
    <row r="34" spans="1:6" ht="21" customHeight="1">
      <c r="A34" s="29">
        <v>14</v>
      </c>
      <c r="B34" s="13" t="s">
        <v>65</v>
      </c>
      <c r="C34" s="42">
        <v>550</v>
      </c>
      <c r="D34" s="17">
        <f>144.2+199.2</f>
        <v>343.4</v>
      </c>
      <c r="E34" s="17">
        <f t="shared" si="0"/>
        <v>-206.60000000000002</v>
      </c>
      <c r="F34" s="30"/>
    </row>
    <row r="35" spans="1:6" ht="21" customHeight="1">
      <c r="A35" s="29">
        <v>15</v>
      </c>
      <c r="B35" s="13" t="s">
        <v>31</v>
      </c>
      <c r="C35" s="42">
        <v>1797</v>
      </c>
      <c r="D35" s="17">
        <v>1377</v>
      </c>
      <c r="E35" s="17">
        <f t="shared" si="0"/>
        <v>-420</v>
      </c>
      <c r="F35" s="30"/>
    </row>
    <row r="36" spans="1:6" ht="21" customHeight="1">
      <c r="A36" s="29">
        <v>16</v>
      </c>
      <c r="B36" s="13" t="s">
        <v>32</v>
      </c>
      <c r="C36" s="42">
        <v>226.8</v>
      </c>
      <c r="D36" s="17">
        <f>41.2+60.8</f>
        <v>102</v>
      </c>
      <c r="E36" s="17">
        <f t="shared" si="0"/>
        <v>-124.80000000000001</v>
      </c>
      <c r="F36" s="30"/>
    </row>
    <row r="37" spans="1:6" ht="21" customHeight="1">
      <c r="A37" s="29">
        <v>17</v>
      </c>
      <c r="B37" s="13" t="s">
        <v>33</v>
      </c>
      <c r="C37" s="42">
        <v>135</v>
      </c>
      <c r="D37" s="17">
        <v>0</v>
      </c>
      <c r="E37" s="17">
        <f t="shared" si="0"/>
        <v>-135</v>
      </c>
      <c r="F37" s="30"/>
    </row>
    <row r="38" spans="1:6" ht="21" customHeight="1">
      <c r="A38" s="29">
        <v>18</v>
      </c>
      <c r="B38" s="13" t="s">
        <v>34</v>
      </c>
      <c r="C38" s="42">
        <v>500</v>
      </c>
      <c r="D38" s="17">
        <v>250</v>
      </c>
      <c r="E38" s="17">
        <f t="shared" si="0"/>
        <v>-250</v>
      </c>
      <c r="F38" s="30"/>
    </row>
    <row r="39" spans="1:6" ht="21.75" customHeight="1">
      <c r="A39" s="29">
        <v>19</v>
      </c>
      <c r="B39" s="16" t="s">
        <v>35</v>
      </c>
      <c r="C39" s="42">
        <v>600</v>
      </c>
      <c r="D39" s="17">
        <f>100+22+100+9.5+100+13</f>
        <v>344.5</v>
      </c>
      <c r="E39" s="17">
        <f t="shared" si="0"/>
        <v>-255.5</v>
      </c>
      <c r="F39" s="30"/>
    </row>
    <row r="40" spans="1:6" ht="23.25" customHeight="1">
      <c r="A40" s="29">
        <v>20</v>
      </c>
      <c r="B40" s="16" t="s">
        <v>36</v>
      </c>
      <c r="C40" s="42">
        <v>105</v>
      </c>
      <c r="D40" s="17">
        <v>0</v>
      </c>
      <c r="E40" s="17">
        <f t="shared" si="0"/>
        <v>-105</v>
      </c>
      <c r="F40" s="30"/>
    </row>
    <row r="41" spans="1:6" ht="21" customHeight="1">
      <c r="A41" s="29">
        <v>21</v>
      </c>
      <c r="B41" s="16" t="s">
        <v>37</v>
      </c>
      <c r="C41" s="42">
        <v>3</v>
      </c>
      <c r="D41" s="17">
        <v>3</v>
      </c>
      <c r="E41" s="17">
        <f t="shared" si="0"/>
        <v>0</v>
      </c>
      <c r="F41" s="30"/>
    </row>
    <row r="42" spans="1:6" ht="21" customHeight="1">
      <c r="A42" s="29">
        <v>22</v>
      </c>
      <c r="B42" s="16" t="s">
        <v>66</v>
      </c>
      <c r="C42" s="42">
        <v>60</v>
      </c>
      <c r="D42" s="17">
        <f>12+12+24</f>
        <v>48</v>
      </c>
      <c r="E42" s="17">
        <f t="shared" si="0"/>
        <v>-12</v>
      </c>
      <c r="F42" s="30"/>
    </row>
    <row r="43" spans="1:6" ht="21" customHeight="1">
      <c r="A43" s="29">
        <v>23</v>
      </c>
      <c r="B43" s="16" t="s">
        <v>38</v>
      </c>
      <c r="C43" s="42">
        <v>86</v>
      </c>
      <c r="D43" s="17">
        <v>0</v>
      </c>
      <c r="E43" s="17">
        <f t="shared" si="0"/>
        <v>-86</v>
      </c>
      <c r="F43" s="30"/>
    </row>
    <row r="44" spans="1:6" ht="21" customHeight="1">
      <c r="A44" s="29">
        <v>24</v>
      </c>
      <c r="B44" s="16" t="s">
        <v>39</v>
      </c>
      <c r="C44" s="42">
        <v>60</v>
      </c>
      <c r="D44" s="17">
        <v>0</v>
      </c>
      <c r="E44" s="17">
        <f t="shared" si="0"/>
        <v>-60</v>
      </c>
      <c r="F44" s="30"/>
    </row>
    <row r="45" spans="1:6" ht="21.75" customHeight="1">
      <c r="A45" s="29">
        <v>25</v>
      </c>
      <c r="B45" s="13" t="s">
        <v>76</v>
      </c>
      <c r="C45" s="42">
        <v>40</v>
      </c>
      <c r="D45" s="17">
        <v>12</v>
      </c>
      <c r="E45" s="17" t="s">
        <v>85</v>
      </c>
      <c r="F45" s="30"/>
    </row>
    <row r="46" spans="1:6" ht="21" customHeight="1">
      <c r="A46" s="29">
        <v>26</v>
      </c>
      <c r="B46" s="13" t="s">
        <v>40</v>
      </c>
      <c r="C46" s="42">
        <v>50</v>
      </c>
      <c r="D46" s="17">
        <v>0</v>
      </c>
      <c r="E46" s="17">
        <f t="shared" si="0"/>
        <v>-50</v>
      </c>
      <c r="F46" s="30"/>
    </row>
    <row r="47" spans="1:6" ht="21" customHeight="1">
      <c r="A47" s="29">
        <v>27</v>
      </c>
      <c r="B47" s="13" t="s">
        <v>79</v>
      </c>
      <c r="C47" s="42">
        <v>700</v>
      </c>
      <c r="D47" s="17">
        <v>333</v>
      </c>
      <c r="E47" s="17">
        <f>D47-C47</f>
        <v>-367</v>
      </c>
      <c r="F47" s="30"/>
    </row>
    <row r="48" spans="1:6" ht="21" customHeight="1">
      <c r="A48" s="29">
        <v>28</v>
      </c>
      <c r="B48" s="13" t="s">
        <v>80</v>
      </c>
      <c r="C48" s="42">
        <v>36</v>
      </c>
      <c r="D48" s="17">
        <v>36</v>
      </c>
      <c r="E48" s="17">
        <f>D48-C48</f>
        <v>0</v>
      </c>
      <c r="F48" s="30"/>
    </row>
    <row r="49" spans="1:12" ht="21" customHeight="1">
      <c r="A49" s="29">
        <v>29</v>
      </c>
      <c r="B49" s="18" t="s">
        <v>41</v>
      </c>
      <c r="C49" s="35">
        <f>216/4</f>
        <v>54</v>
      </c>
      <c r="D49" s="17">
        <f>18+18</f>
        <v>36</v>
      </c>
      <c r="E49" s="17">
        <f t="shared" si="0"/>
        <v>-18</v>
      </c>
      <c r="F49" s="30"/>
    </row>
    <row r="50" spans="1:12" ht="21" customHeight="1">
      <c r="A50" s="29">
        <v>30</v>
      </c>
      <c r="B50" s="13" t="s">
        <v>42</v>
      </c>
      <c r="C50" s="17">
        <f>1096.2/4</f>
        <v>274.05</v>
      </c>
      <c r="D50" s="17">
        <f>80</f>
        <v>80</v>
      </c>
      <c r="E50" s="17">
        <f t="shared" si="0"/>
        <v>-194.05</v>
      </c>
      <c r="F50" s="30"/>
    </row>
    <row r="51" spans="1:12" s="6" customFormat="1" ht="24.75" customHeight="1">
      <c r="A51" s="29"/>
      <c r="B51" s="7" t="s">
        <v>44</v>
      </c>
      <c r="C51" s="10">
        <f>C6-C15</f>
        <v>-15776.39999999998</v>
      </c>
      <c r="D51" s="10">
        <f>D6-D15</f>
        <v>-1354.5</v>
      </c>
      <c r="E51" s="10">
        <f t="shared" si="0"/>
        <v>14421.89999999998</v>
      </c>
      <c r="F51" s="43"/>
      <c r="L51" s="6">
        <v>7491</v>
      </c>
    </row>
    <row r="52" spans="1:12">
      <c r="A52" s="4"/>
      <c r="B52" s="30"/>
      <c r="C52" s="30"/>
      <c r="D52" s="30"/>
      <c r="E52" s="30"/>
      <c r="F52" s="30"/>
    </row>
    <row r="53" spans="1:12">
      <c r="A53" s="4"/>
      <c r="B53" s="30"/>
      <c r="C53" s="30"/>
      <c r="D53" s="30"/>
      <c r="E53" s="30"/>
      <c r="F53" s="30"/>
    </row>
    <row r="54" spans="1:12">
      <c r="A54" s="4"/>
      <c r="B54" s="30"/>
      <c r="C54" s="30"/>
      <c r="D54" s="30"/>
      <c r="E54" s="30"/>
      <c r="F54" s="30"/>
    </row>
    <row r="55" spans="1:12">
      <c r="A55" s="4"/>
      <c r="B55" s="30"/>
      <c r="C55" s="30"/>
      <c r="D55" s="30"/>
      <c r="E55" s="30"/>
      <c r="F55" s="30"/>
    </row>
    <row r="56" spans="1:12">
      <c r="A56" s="4"/>
      <c r="B56" s="30"/>
      <c r="C56" s="30"/>
      <c r="D56" s="30"/>
      <c r="E56" s="30"/>
    </row>
    <row r="57" spans="1:12">
      <c r="A57" s="4"/>
      <c r="B57" s="30"/>
      <c r="C57" s="30"/>
      <c r="D57" s="30"/>
      <c r="E57" s="30"/>
    </row>
    <row r="58" spans="1:12">
      <c r="A58" s="4"/>
      <c r="B58" s="30"/>
      <c r="C58" s="30"/>
      <c r="D58" s="30"/>
      <c r="E58" s="3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tabSelected="1" view="pageBreakPreview" topLeftCell="A48" zoomScaleSheetLayoutView="100" workbookViewId="0">
      <selection activeCell="A49" sqref="A1:XFD1048576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9" style="4" customWidth="1"/>
    <col min="5" max="5" width="13.85546875" style="4" customWidth="1"/>
    <col min="6" max="7" width="12.7109375" style="4" bestFit="1" customWidth="1"/>
    <col min="8" max="16384" width="9.140625" style="4"/>
  </cols>
  <sheetData>
    <row r="1" spans="1:11" ht="16.5" customHeight="1">
      <c r="A1" s="19" t="s">
        <v>67</v>
      </c>
      <c r="B1" s="19"/>
      <c r="C1" s="19"/>
      <c r="D1" s="19"/>
      <c r="E1" s="19"/>
    </row>
    <row r="2" spans="1:11" s="2" customFormat="1" ht="26.25" customHeight="1">
      <c r="A2" s="20" t="s">
        <v>78</v>
      </c>
      <c r="B2" s="20"/>
      <c r="C2" s="20"/>
      <c r="D2" s="20"/>
      <c r="E2" s="20"/>
      <c r="F2" s="21"/>
      <c r="G2" s="21"/>
    </row>
    <row r="3" spans="1:11" ht="38.25" customHeight="1">
      <c r="A3" s="22" t="s">
        <v>59</v>
      </c>
      <c r="B3" s="22"/>
      <c r="C3" s="22"/>
      <c r="D3" s="22"/>
      <c r="E3" s="22"/>
      <c r="F3" s="23"/>
      <c r="G3" s="23"/>
      <c r="H3" s="23"/>
      <c r="I3" s="23"/>
      <c r="J3" s="23"/>
      <c r="K3" s="23"/>
    </row>
    <row r="4" spans="1:11" s="2" customFormat="1" ht="17.25" customHeight="1">
      <c r="A4" s="45"/>
      <c r="B4" s="45"/>
      <c r="E4" s="46" t="s">
        <v>68</v>
      </c>
    </row>
    <row r="5" spans="1:11" s="2" customFormat="1" ht="61.5" customHeight="1">
      <c r="A5" s="47" t="s">
        <v>0</v>
      </c>
      <c r="B5" s="48" t="s">
        <v>4</v>
      </c>
      <c r="C5" s="49" t="s">
        <v>58</v>
      </c>
      <c r="D5" s="49" t="s">
        <v>57</v>
      </c>
      <c r="E5" s="50" t="s">
        <v>5</v>
      </c>
    </row>
    <row r="6" spans="1:11" s="2" customFormat="1" ht="41.25" customHeight="1">
      <c r="A6" s="51" t="s">
        <v>6</v>
      </c>
      <c r="B6" s="52" t="s">
        <v>45</v>
      </c>
      <c r="C6" s="53">
        <v>29157</v>
      </c>
      <c r="D6" s="53">
        <v>29157</v>
      </c>
      <c r="E6" s="53">
        <f t="shared" ref="E6:E58" si="0">D6-C6</f>
        <v>0</v>
      </c>
      <c r="F6" s="28"/>
    </row>
    <row r="7" spans="1:11" s="2" customFormat="1" ht="34.5">
      <c r="A7" s="51" t="s">
        <v>12</v>
      </c>
      <c r="B7" s="52" t="s">
        <v>69</v>
      </c>
      <c r="C7" s="53">
        <f>SUM(C8,C10:C15)</f>
        <v>124539.59999999999</v>
      </c>
      <c r="D7" s="53">
        <f>SUM(D8,D10:D15)</f>
        <v>124463.29999999999</v>
      </c>
      <c r="E7" s="53">
        <f>D7-C7</f>
        <v>-76.30000000000291</v>
      </c>
    </row>
    <row r="8" spans="1:11" s="2" customFormat="1" ht="17.25" customHeight="1">
      <c r="A8" s="29">
        <v>1</v>
      </c>
      <c r="B8" s="13" t="s">
        <v>61</v>
      </c>
      <c r="C8" s="42">
        <v>123203.9</v>
      </c>
      <c r="D8" s="42">
        <f>34608.9+44297.5+44341.7-44.2</f>
        <v>123203.9</v>
      </c>
      <c r="E8" s="42">
        <f>D8-C8</f>
        <v>0</v>
      </c>
    </row>
    <row r="9" spans="1:11" s="34" customFormat="1" ht="17.25" customHeight="1">
      <c r="A9" s="31">
        <v>1.1000000000000001</v>
      </c>
      <c r="B9" s="12" t="s">
        <v>62</v>
      </c>
      <c r="C9" s="54">
        <v>31665.5</v>
      </c>
      <c r="D9" s="54">
        <v>20099.900000000001</v>
      </c>
      <c r="E9" s="54">
        <f t="shared" si="0"/>
        <v>-11565.599999999999</v>
      </c>
    </row>
    <row r="10" spans="1:11" s="2" customFormat="1" ht="17.25" customHeight="1">
      <c r="A10" s="29">
        <v>2</v>
      </c>
      <c r="B10" s="13" t="s">
        <v>63</v>
      </c>
      <c r="C10" s="42">
        <v>264.39999999999998</v>
      </c>
      <c r="D10" s="42">
        <f>122+297+33.7</f>
        <v>452.7</v>
      </c>
      <c r="E10" s="42">
        <f t="shared" si="0"/>
        <v>188.3</v>
      </c>
    </row>
    <row r="11" spans="1:11" s="2" customFormat="1" ht="17.25" customHeight="1">
      <c r="A11" s="29">
        <v>3</v>
      </c>
      <c r="B11" s="14" t="s">
        <v>8</v>
      </c>
      <c r="C11" s="42">
        <v>255</v>
      </c>
      <c r="D11" s="42">
        <f>75+201.1+8.5</f>
        <v>284.60000000000002</v>
      </c>
      <c r="E11" s="42">
        <f t="shared" si="0"/>
        <v>29.600000000000023</v>
      </c>
    </row>
    <row r="12" spans="1:11" s="2" customFormat="1" ht="17.25" customHeight="1">
      <c r="A12" s="29">
        <v>4</v>
      </c>
      <c r="B12" s="13" t="s">
        <v>9</v>
      </c>
      <c r="C12" s="42">
        <v>100</v>
      </c>
      <c r="D12" s="42">
        <f>209-8.5</f>
        <v>200.5</v>
      </c>
      <c r="E12" s="42">
        <f t="shared" si="0"/>
        <v>100.5</v>
      </c>
    </row>
    <row r="13" spans="1:11" s="2" customFormat="1" ht="17.25" customHeight="1">
      <c r="A13" s="29">
        <v>5</v>
      </c>
      <c r="B13" s="14" t="s">
        <v>10</v>
      </c>
      <c r="C13" s="42">
        <v>97.8</v>
      </c>
      <c r="D13" s="42">
        <v>44.2</v>
      </c>
      <c r="E13" s="42">
        <f t="shared" si="0"/>
        <v>-53.599999999999994</v>
      </c>
    </row>
    <row r="14" spans="1:11" s="2" customFormat="1" ht="17.25" customHeight="1">
      <c r="A14" s="29">
        <v>6</v>
      </c>
      <c r="B14" s="14" t="s">
        <v>46</v>
      </c>
      <c r="C14" s="42">
        <v>132.4</v>
      </c>
      <c r="D14" s="42">
        <v>0</v>
      </c>
      <c r="E14" s="42">
        <f t="shared" si="0"/>
        <v>-132.4</v>
      </c>
    </row>
    <row r="15" spans="1:11" s="2" customFormat="1" ht="17.25" customHeight="1">
      <c r="A15" s="29">
        <v>7</v>
      </c>
      <c r="B15" s="14" t="s">
        <v>11</v>
      </c>
      <c r="C15" s="42">
        <v>486.1</v>
      </c>
      <c r="D15" s="42">
        <f>75.8+98.5+103.1</f>
        <v>277.39999999999998</v>
      </c>
      <c r="E15" s="42">
        <f>D15-C15</f>
        <v>-208.70000000000005</v>
      </c>
    </row>
    <row r="16" spans="1:11" s="2" customFormat="1" ht="36" customHeight="1">
      <c r="A16" s="51" t="s">
        <v>43</v>
      </c>
      <c r="B16" s="52" t="s">
        <v>70</v>
      </c>
      <c r="C16" s="53">
        <f>+C17+C57</f>
        <v>146448.5</v>
      </c>
      <c r="D16" s="53">
        <f>+D17+D57</f>
        <v>112268.99999999999</v>
      </c>
      <c r="E16" s="53">
        <f t="shared" si="0"/>
        <v>-34179.500000000015</v>
      </c>
    </row>
    <row r="17" spans="1:8" s="2" customFormat="1" ht="21" customHeight="1">
      <c r="A17" s="55" t="s">
        <v>47</v>
      </c>
      <c r="B17" s="52" t="s">
        <v>71</v>
      </c>
      <c r="C17" s="53">
        <f>SUM(C18,C21:C26,C30:C51,C55:C56)</f>
        <v>141825.5</v>
      </c>
      <c r="D17" s="53">
        <f>SUM(D18,D21:D26,D30:D51,D55:D56)</f>
        <v>110456.39999999998</v>
      </c>
      <c r="E17" s="53">
        <f t="shared" si="0"/>
        <v>-31369.10000000002</v>
      </c>
    </row>
    <row r="18" spans="1:8" s="2" customFormat="1" ht="18" customHeight="1">
      <c r="A18" s="29">
        <v>1</v>
      </c>
      <c r="B18" s="14" t="s">
        <v>14</v>
      </c>
      <c r="C18" s="42">
        <v>119054</v>
      </c>
      <c r="D18" s="42">
        <f>18649.2+455.2+27842.7+10193.1-199.2+27149.3+9936.2+738.2+290.4-12</f>
        <v>95043.099999999991</v>
      </c>
      <c r="E18" s="42">
        <f t="shared" si="0"/>
        <v>-24010.900000000009</v>
      </c>
    </row>
    <row r="19" spans="1:8" s="2" customFormat="1" ht="18" customHeight="1">
      <c r="A19" s="39">
        <v>1.1000000000000001</v>
      </c>
      <c r="B19" s="12" t="s">
        <v>64</v>
      </c>
      <c r="C19" s="42">
        <v>10525.5</v>
      </c>
      <c r="D19" s="42">
        <v>10525.5</v>
      </c>
      <c r="E19" s="42">
        <f t="shared" si="0"/>
        <v>0</v>
      </c>
    </row>
    <row r="20" spans="1:8" s="2" customFormat="1" ht="18" customHeight="1">
      <c r="A20" s="39">
        <v>1.2</v>
      </c>
      <c r="B20" s="12" t="s">
        <v>15</v>
      </c>
      <c r="C20" s="54">
        <v>2500</v>
      </c>
      <c r="D20" s="42">
        <v>1290</v>
      </c>
      <c r="E20" s="42">
        <f t="shared" si="0"/>
        <v>-1210</v>
      </c>
    </row>
    <row r="21" spans="1:8" s="2" customFormat="1" ht="18" customHeight="1">
      <c r="A21" s="29">
        <v>2</v>
      </c>
      <c r="B21" s="13" t="s">
        <v>17</v>
      </c>
      <c r="C21" s="42">
        <v>3630.2</v>
      </c>
      <c r="D21" s="42">
        <f>2094+194.6</f>
        <v>2288.6</v>
      </c>
      <c r="E21" s="42">
        <f t="shared" si="0"/>
        <v>-1341.6</v>
      </c>
    </row>
    <row r="22" spans="1:8" s="2" customFormat="1" ht="18" customHeight="1">
      <c r="A22" s="29">
        <v>3</v>
      </c>
      <c r="B22" s="14" t="s">
        <v>18</v>
      </c>
      <c r="C22" s="42">
        <v>1200</v>
      </c>
      <c r="D22" s="42">
        <f>514.9+349.7+109.1</f>
        <v>973.69999999999993</v>
      </c>
      <c r="E22" s="42">
        <f t="shared" si="0"/>
        <v>-226.30000000000007</v>
      </c>
    </row>
    <row r="23" spans="1:8" s="2" customFormat="1" ht="18" customHeight="1">
      <c r="A23" s="29">
        <v>4</v>
      </c>
      <c r="B23" s="14" t="s">
        <v>19</v>
      </c>
      <c r="C23" s="42">
        <v>350</v>
      </c>
      <c r="D23" s="42">
        <f>216.7+249.6</f>
        <v>466.29999999999995</v>
      </c>
      <c r="E23" s="42">
        <f t="shared" si="0"/>
        <v>116.29999999999995</v>
      </c>
    </row>
    <row r="24" spans="1:8" s="2" customFormat="1" ht="18" customHeight="1">
      <c r="A24" s="29">
        <v>5</v>
      </c>
      <c r="B24" s="13" t="s">
        <v>20</v>
      </c>
      <c r="C24" s="42">
        <v>133.80000000000001</v>
      </c>
      <c r="D24" s="42">
        <v>103.9</v>
      </c>
      <c r="E24" s="42">
        <f t="shared" si="0"/>
        <v>-29.900000000000006</v>
      </c>
    </row>
    <row r="25" spans="1:8" s="2" customFormat="1" ht="16.5" customHeight="1">
      <c r="A25" s="29">
        <v>6</v>
      </c>
      <c r="B25" s="13" t="s">
        <v>21</v>
      </c>
      <c r="C25" s="42">
        <v>30</v>
      </c>
      <c r="D25" s="42">
        <v>20</v>
      </c>
      <c r="E25" s="42">
        <f t="shared" si="0"/>
        <v>-10</v>
      </c>
      <c r="F25" s="56"/>
      <c r="G25" s="56"/>
      <c r="H25" s="56"/>
    </row>
    <row r="26" spans="1:8" s="2" customFormat="1" ht="17.25">
      <c r="A26" s="29">
        <v>7</v>
      </c>
      <c r="B26" s="14" t="s">
        <v>22</v>
      </c>
      <c r="C26" s="42">
        <f>SUM(C27:C29)</f>
        <v>262.8</v>
      </c>
      <c r="D26" s="42">
        <f>SUM(D27:D29)</f>
        <v>346.1</v>
      </c>
      <c r="E26" s="42">
        <f t="shared" si="0"/>
        <v>83.300000000000011</v>
      </c>
      <c r="F26" s="28"/>
    </row>
    <row r="27" spans="1:8" s="2" customFormat="1" ht="17.25">
      <c r="A27" s="39">
        <v>7.1</v>
      </c>
      <c r="B27" s="12" t="s">
        <v>23</v>
      </c>
      <c r="C27" s="42">
        <v>86.4</v>
      </c>
      <c r="D27" s="42">
        <v>86.4</v>
      </c>
      <c r="E27" s="42">
        <f t="shared" si="0"/>
        <v>0</v>
      </c>
      <c r="F27" s="28"/>
    </row>
    <row r="28" spans="1:8" s="1" customFormat="1" ht="17.25">
      <c r="A28" s="39">
        <v>7.2</v>
      </c>
      <c r="B28" s="15" t="s">
        <v>24</v>
      </c>
      <c r="C28" s="54">
        <v>68.400000000000006</v>
      </c>
      <c r="D28" s="54">
        <f>68.4+83.3</f>
        <v>151.69999999999999</v>
      </c>
      <c r="E28" s="54">
        <f t="shared" si="0"/>
        <v>83.299999999999983</v>
      </c>
    </row>
    <row r="29" spans="1:8" s="2" customFormat="1" ht="17.25">
      <c r="A29" s="39">
        <v>7.3</v>
      </c>
      <c r="B29" s="15" t="s">
        <v>25</v>
      </c>
      <c r="C29" s="54">
        <v>108</v>
      </c>
      <c r="D29" s="54">
        <v>108</v>
      </c>
      <c r="E29" s="54">
        <f t="shared" si="0"/>
        <v>0</v>
      </c>
    </row>
    <row r="30" spans="1:8" s="2" customFormat="1" ht="18" customHeight="1">
      <c r="A30" s="29">
        <v>8</v>
      </c>
      <c r="B30" s="16" t="s">
        <v>26</v>
      </c>
      <c r="C30" s="42">
        <v>20</v>
      </c>
      <c r="D30" s="42">
        <f>3.2+3.2+2.5</f>
        <v>8.9</v>
      </c>
      <c r="E30" s="42">
        <f t="shared" si="0"/>
        <v>-11.1</v>
      </c>
    </row>
    <row r="31" spans="1:8" s="2" customFormat="1" ht="18" customHeight="1">
      <c r="A31" s="29">
        <v>9</v>
      </c>
      <c r="B31" s="16" t="s">
        <v>27</v>
      </c>
      <c r="C31" s="42">
        <v>700</v>
      </c>
      <c r="D31" s="42">
        <f>500+200</f>
        <v>700</v>
      </c>
      <c r="E31" s="42">
        <f t="shared" si="0"/>
        <v>0</v>
      </c>
    </row>
    <row r="32" spans="1:8" s="2" customFormat="1" ht="18" customHeight="1">
      <c r="A32" s="29">
        <v>10</v>
      </c>
      <c r="B32" s="16" t="s">
        <v>28</v>
      </c>
      <c r="C32" s="42">
        <v>700</v>
      </c>
      <c r="D32" s="42">
        <f>500+200</f>
        <v>700</v>
      </c>
      <c r="E32" s="42">
        <f t="shared" si="0"/>
        <v>0</v>
      </c>
    </row>
    <row r="33" spans="1:5" s="2" customFormat="1" ht="18" customHeight="1">
      <c r="A33" s="29">
        <v>11</v>
      </c>
      <c r="B33" s="16" t="s">
        <v>29</v>
      </c>
      <c r="C33" s="42">
        <v>400</v>
      </c>
      <c r="D33" s="42">
        <f>250+150</f>
        <v>400</v>
      </c>
      <c r="E33" s="42">
        <f t="shared" si="0"/>
        <v>0</v>
      </c>
    </row>
    <row r="34" spans="1:5" s="2" customFormat="1" ht="18" customHeight="1">
      <c r="A34" s="29">
        <v>12</v>
      </c>
      <c r="B34" s="16" t="s">
        <v>30</v>
      </c>
      <c r="C34" s="42">
        <v>500</v>
      </c>
      <c r="D34" s="42">
        <f>350+106.4</f>
        <v>456.4</v>
      </c>
      <c r="E34" s="42">
        <f t="shared" si="0"/>
        <v>-43.600000000000023</v>
      </c>
    </row>
    <row r="35" spans="1:5" s="2" customFormat="1" ht="18" customHeight="1">
      <c r="A35" s="29">
        <v>13</v>
      </c>
      <c r="B35" s="16" t="s">
        <v>16</v>
      </c>
      <c r="C35" s="42">
        <v>5864.9</v>
      </c>
      <c r="D35" s="42">
        <f>1236.3+1729.6</f>
        <v>2965.8999999999996</v>
      </c>
      <c r="E35" s="42">
        <f t="shared" si="0"/>
        <v>-2899</v>
      </c>
    </row>
    <row r="36" spans="1:5" s="2" customFormat="1" ht="18" customHeight="1">
      <c r="A36" s="29">
        <v>14</v>
      </c>
      <c r="B36" s="16" t="s">
        <v>65</v>
      </c>
      <c r="C36" s="42">
        <v>550</v>
      </c>
      <c r="D36" s="42">
        <f>144.2+199.2</f>
        <v>343.4</v>
      </c>
      <c r="E36" s="42">
        <f t="shared" si="0"/>
        <v>-206.60000000000002</v>
      </c>
    </row>
    <row r="37" spans="1:5" s="2" customFormat="1" ht="18" customHeight="1">
      <c r="A37" s="29">
        <v>15</v>
      </c>
      <c r="B37" s="16" t="s">
        <v>31</v>
      </c>
      <c r="C37" s="42">
        <v>1797</v>
      </c>
      <c r="D37" s="42">
        <v>1377</v>
      </c>
      <c r="E37" s="42">
        <f t="shared" si="0"/>
        <v>-420</v>
      </c>
    </row>
    <row r="38" spans="1:5" s="2" customFormat="1" ht="18" customHeight="1">
      <c r="A38" s="29">
        <v>16</v>
      </c>
      <c r="B38" s="16" t="s">
        <v>32</v>
      </c>
      <c r="C38" s="42">
        <v>226.8</v>
      </c>
      <c r="D38" s="42">
        <f>41.2+60.8</f>
        <v>102</v>
      </c>
      <c r="E38" s="42">
        <f t="shared" si="0"/>
        <v>-124.80000000000001</v>
      </c>
    </row>
    <row r="39" spans="1:5" s="2" customFormat="1" ht="18" customHeight="1">
      <c r="A39" s="29">
        <v>17</v>
      </c>
      <c r="B39" s="16" t="s">
        <v>33</v>
      </c>
      <c r="C39" s="42">
        <v>135</v>
      </c>
      <c r="D39" s="42">
        <v>0</v>
      </c>
      <c r="E39" s="42">
        <f t="shared" si="0"/>
        <v>-135</v>
      </c>
    </row>
    <row r="40" spans="1:5" s="2" customFormat="1" ht="18" customHeight="1">
      <c r="A40" s="29">
        <v>18</v>
      </c>
      <c r="B40" s="16" t="s">
        <v>34</v>
      </c>
      <c r="C40" s="42">
        <v>500</v>
      </c>
      <c r="D40" s="42">
        <v>250</v>
      </c>
      <c r="E40" s="42">
        <f t="shared" si="0"/>
        <v>-250</v>
      </c>
    </row>
    <row r="41" spans="1:5" s="2" customFormat="1" ht="18" customHeight="1">
      <c r="A41" s="29">
        <v>19</v>
      </c>
      <c r="B41" s="16" t="s">
        <v>35</v>
      </c>
      <c r="C41" s="42">
        <v>600</v>
      </c>
      <c r="D41" s="42">
        <f>122+200+16.5</f>
        <v>338.5</v>
      </c>
      <c r="E41" s="42">
        <f t="shared" si="0"/>
        <v>-261.5</v>
      </c>
    </row>
    <row r="42" spans="1:5" s="2" customFormat="1" ht="18" customHeight="1">
      <c r="A42" s="29">
        <v>20</v>
      </c>
      <c r="B42" s="16" t="s">
        <v>36</v>
      </c>
      <c r="C42" s="42">
        <v>105</v>
      </c>
      <c r="D42" s="42">
        <v>0</v>
      </c>
      <c r="E42" s="42">
        <f t="shared" si="0"/>
        <v>-105</v>
      </c>
    </row>
    <row r="43" spans="1:5" s="2" customFormat="1" ht="18" customHeight="1">
      <c r="A43" s="29">
        <v>21</v>
      </c>
      <c r="B43" s="16" t="s">
        <v>37</v>
      </c>
      <c r="C43" s="42">
        <v>3</v>
      </c>
      <c r="D43" s="42">
        <v>3</v>
      </c>
      <c r="E43" s="42">
        <f t="shared" si="0"/>
        <v>0</v>
      </c>
    </row>
    <row r="44" spans="1:5" s="2" customFormat="1" ht="18" customHeight="1">
      <c r="A44" s="29">
        <v>22</v>
      </c>
      <c r="B44" s="16" t="s">
        <v>66</v>
      </c>
      <c r="C44" s="42">
        <v>60</v>
      </c>
      <c r="D44" s="42">
        <f>12+6+12</f>
        <v>30</v>
      </c>
      <c r="E44" s="42">
        <f t="shared" si="0"/>
        <v>-30</v>
      </c>
    </row>
    <row r="45" spans="1:5" s="2" customFormat="1" ht="18" customHeight="1">
      <c r="A45" s="29">
        <v>23</v>
      </c>
      <c r="B45" s="16" t="s">
        <v>38</v>
      </c>
      <c r="C45" s="42">
        <v>86</v>
      </c>
      <c r="D45" s="42">
        <v>0</v>
      </c>
      <c r="E45" s="42">
        <f t="shared" si="0"/>
        <v>-86</v>
      </c>
    </row>
    <row r="46" spans="1:5" s="2" customFormat="1" ht="18" customHeight="1">
      <c r="A46" s="29">
        <v>24</v>
      </c>
      <c r="B46" s="16" t="s">
        <v>39</v>
      </c>
      <c r="C46" s="42">
        <v>60</v>
      </c>
      <c r="D46" s="42">
        <v>0</v>
      </c>
      <c r="E46" s="42">
        <f t="shared" si="0"/>
        <v>-60</v>
      </c>
    </row>
    <row r="47" spans="1:5" s="2" customFormat="1" ht="18" customHeight="1">
      <c r="A47" s="29">
        <v>25</v>
      </c>
      <c r="B47" s="13" t="s">
        <v>76</v>
      </c>
      <c r="C47" s="42">
        <v>40</v>
      </c>
      <c r="D47" s="42">
        <v>12</v>
      </c>
      <c r="E47" s="42">
        <f t="shared" si="0"/>
        <v>-28</v>
      </c>
    </row>
    <row r="48" spans="1:5" s="2" customFormat="1" ht="18" customHeight="1">
      <c r="A48" s="29">
        <v>26</v>
      </c>
      <c r="B48" s="13" t="s">
        <v>40</v>
      </c>
      <c r="C48" s="42">
        <v>50</v>
      </c>
      <c r="D48" s="42">
        <v>0</v>
      </c>
      <c r="E48" s="42">
        <f t="shared" si="0"/>
        <v>-50</v>
      </c>
    </row>
    <row r="49" spans="1:6" s="2" customFormat="1" ht="17.25" customHeight="1">
      <c r="A49" s="29">
        <v>27</v>
      </c>
      <c r="B49" s="13" t="s">
        <v>81</v>
      </c>
      <c r="C49" s="42">
        <v>700</v>
      </c>
      <c r="D49" s="42">
        <v>333</v>
      </c>
      <c r="E49" s="42">
        <f>D49-C49</f>
        <v>-367</v>
      </c>
    </row>
    <row r="50" spans="1:6" s="2" customFormat="1" ht="24" customHeight="1">
      <c r="A50" s="29">
        <v>28</v>
      </c>
      <c r="B50" s="13" t="s">
        <v>80</v>
      </c>
      <c r="C50" s="42">
        <v>36</v>
      </c>
      <c r="D50" s="42">
        <v>36</v>
      </c>
      <c r="E50" s="42">
        <f>D50-C50</f>
        <v>0</v>
      </c>
      <c r="F50" s="30"/>
    </row>
    <row r="51" spans="1:6" s="2" customFormat="1" ht="18.75" customHeight="1">
      <c r="A51" s="29">
        <v>29</v>
      </c>
      <c r="B51" s="16" t="s">
        <v>48</v>
      </c>
      <c r="C51" s="42">
        <f>SUM(C52:C54)</f>
        <v>406.4</v>
      </c>
      <c r="D51" s="42">
        <f>SUM(D52:D54)</f>
        <v>0</v>
      </c>
      <c r="E51" s="42">
        <f t="shared" si="0"/>
        <v>-406.4</v>
      </c>
    </row>
    <row r="52" spans="1:6" s="2" customFormat="1" ht="18" customHeight="1">
      <c r="A52" s="29">
        <v>30</v>
      </c>
      <c r="B52" s="57" t="s">
        <v>1</v>
      </c>
      <c r="C52" s="42">
        <v>170.8</v>
      </c>
      <c r="D52" s="42">
        <v>0</v>
      </c>
      <c r="E52" s="42">
        <f t="shared" si="0"/>
        <v>-170.8</v>
      </c>
    </row>
    <row r="53" spans="1:6" s="2" customFormat="1" ht="18" customHeight="1">
      <c r="A53" s="29">
        <v>31</v>
      </c>
      <c r="B53" s="57" t="s">
        <v>2</v>
      </c>
      <c r="C53" s="42">
        <v>73.599999999999994</v>
      </c>
      <c r="D53" s="42">
        <v>0</v>
      </c>
      <c r="E53" s="42">
        <f t="shared" si="0"/>
        <v>-73.599999999999994</v>
      </c>
    </row>
    <row r="54" spans="1:6" s="2" customFormat="1" ht="18" customHeight="1">
      <c r="A54" s="29">
        <v>32</v>
      </c>
      <c r="B54" s="57" t="s">
        <v>49</v>
      </c>
      <c r="C54" s="42">
        <v>162</v>
      </c>
      <c r="D54" s="42">
        <v>0</v>
      </c>
      <c r="E54" s="42">
        <f t="shared" si="0"/>
        <v>-162</v>
      </c>
    </row>
    <row r="55" spans="1:6" s="2" customFormat="1" ht="18" customHeight="1">
      <c r="A55" s="29">
        <v>33</v>
      </c>
      <c r="B55" s="16" t="s">
        <v>50</v>
      </c>
      <c r="C55" s="42">
        <v>3494.6</v>
      </c>
      <c r="D55" s="42">
        <v>3078.6</v>
      </c>
      <c r="E55" s="42">
        <f t="shared" si="0"/>
        <v>-416</v>
      </c>
    </row>
    <row r="56" spans="1:6" s="2" customFormat="1" ht="18" customHeight="1">
      <c r="A56" s="29">
        <v>34</v>
      </c>
      <c r="B56" s="14" t="s">
        <v>51</v>
      </c>
      <c r="C56" s="42">
        <v>130</v>
      </c>
      <c r="D56" s="42">
        <v>80</v>
      </c>
      <c r="E56" s="42">
        <f t="shared" si="0"/>
        <v>-50</v>
      </c>
    </row>
    <row r="57" spans="1:6" s="2" customFormat="1" ht="21.75" customHeight="1">
      <c r="A57" s="55" t="s">
        <v>72</v>
      </c>
      <c r="B57" s="52" t="s">
        <v>73</v>
      </c>
      <c r="C57" s="53">
        <f>+C58+C62</f>
        <v>4623</v>
      </c>
      <c r="D57" s="53">
        <f>+D58+D62</f>
        <v>1812.6</v>
      </c>
      <c r="E57" s="11">
        <f t="shared" si="0"/>
        <v>-2810.4</v>
      </c>
    </row>
    <row r="58" spans="1:6" s="2" customFormat="1" ht="18" customHeight="1">
      <c r="A58" s="58">
        <v>1</v>
      </c>
      <c r="B58" s="59" t="s">
        <v>74</v>
      </c>
      <c r="C58" s="42">
        <f>SUM(C59:C61)</f>
        <v>4323</v>
      </c>
      <c r="D58" s="42">
        <f>SUM(D59:D61)</f>
        <v>1512.6</v>
      </c>
      <c r="E58" s="42">
        <f t="shared" si="0"/>
        <v>-2810.4</v>
      </c>
    </row>
    <row r="59" spans="1:6" s="2" customFormat="1" ht="18" customHeight="1">
      <c r="A59" s="60">
        <v>1.1000000000000001</v>
      </c>
      <c r="B59" s="44" t="s">
        <v>52</v>
      </c>
      <c r="C59" s="42">
        <v>2073</v>
      </c>
      <c r="D59" s="42">
        <v>1342.6</v>
      </c>
      <c r="E59" s="42">
        <f t="shared" ref="E59:E64" si="1">D59-C59</f>
        <v>-730.40000000000009</v>
      </c>
    </row>
    <row r="60" spans="1:6" s="2" customFormat="1" ht="18" customHeight="1">
      <c r="A60" s="60">
        <v>1.2</v>
      </c>
      <c r="B60" s="44" t="s">
        <v>53</v>
      </c>
      <c r="C60" s="54">
        <v>2000</v>
      </c>
      <c r="D60" s="42">
        <v>170</v>
      </c>
      <c r="E60" s="42">
        <f t="shared" si="1"/>
        <v>-1830</v>
      </c>
    </row>
    <row r="61" spans="1:6" s="2" customFormat="1" ht="22.5" customHeight="1">
      <c r="A61" s="60">
        <v>1.3</v>
      </c>
      <c r="B61" s="44" t="s">
        <v>83</v>
      </c>
      <c r="C61" s="54">
        <v>250</v>
      </c>
      <c r="D61" s="42"/>
      <c r="E61" s="42">
        <f t="shared" si="1"/>
        <v>-250</v>
      </c>
      <c r="F61" s="30"/>
    </row>
    <row r="62" spans="1:6" s="2" customFormat="1" ht="29.25" customHeight="1">
      <c r="A62" s="58">
        <v>2</v>
      </c>
      <c r="B62" s="59" t="s">
        <v>54</v>
      </c>
      <c r="C62" s="42">
        <f>SUM(C63:C63)</f>
        <v>300</v>
      </c>
      <c r="D62" s="42">
        <f>SUM(D63:D63)</f>
        <v>300</v>
      </c>
      <c r="E62" s="42">
        <f t="shared" si="1"/>
        <v>0</v>
      </c>
    </row>
    <row r="63" spans="1:6" s="2" customFormat="1" ht="20.25" customHeight="1">
      <c r="A63" s="60">
        <v>2.1</v>
      </c>
      <c r="B63" s="61" t="s">
        <v>75</v>
      </c>
      <c r="C63" s="54">
        <v>300</v>
      </c>
      <c r="D63" s="42">
        <v>300</v>
      </c>
      <c r="E63" s="42">
        <f t="shared" si="1"/>
        <v>0</v>
      </c>
    </row>
    <row r="64" spans="1:6" s="1" customFormat="1" ht="43.5" customHeight="1">
      <c r="A64" s="51" t="s">
        <v>55</v>
      </c>
      <c r="B64" s="52" t="s">
        <v>56</v>
      </c>
      <c r="C64" s="53">
        <f>C6+C7-C16</f>
        <v>7248.0999999999767</v>
      </c>
      <c r="D64" s="53">
        <f>D6+D7-D16</f>
        <v>41351.300000000003</v>
      </c>
      <c r="E64" s="53">
        <f t="shared" si="1"/>
        <v>34103.200000000026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2018-10-31T12:29:18Z</dcterms:modified>
</cp:coreProperties>
</file>